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24000" windowHeight="9645" activeTab="1"/>
  </bookViews>
  <sheets>
    <sheet name="Лист1" sheetId="8" r:id="rId1"/>
    <sheet name="Список ТС" sheetId="9" r:id="rId2"/>
  </sheets>
  <calcPr calcId="145621"/>
</workbook>
</file>

<file path=xl/calcChain.xml><?xml version="1.0" encoding="utf-8"?>
<calcChain xmlns="http://schemas.openxmlformats.org/spreadsheetml/2006/main">
  <c r="H21" i="9" l="1"/>
  <c r="M24" i="8" l="1"/>
  <c r="L24" i="8" l="1"/>
  <c r="J24" i="8"/>
  <c r="H24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9" i="8"/>
  <c r="J23" i="8" l="1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</calcChain>
</file>

<file path=xl/sharedStrings.xml><?xml version="1.0" encoding="utf-8"?>
<sst xmlns="http://schemas.openxmlformats.org/spreadsheetml/2006/main" count="97" uniqueCount="55">
  <si>
    <t>п/п №</t>
  </si>
  <si>
    <t>Гос. №</t>
  </si>
  <si>
    <t>Тойота Хайс</t>
  </si>
  <si>
    <t xml:space="preserve">Ниссан Урван </t>
  </si>
  <si>
    <t xml:space="preserve">Марка транспортного средства </t>
  </si>
  <si>
    <t>Ауди А-8L</t>
  </si>
  <si>
    <t>Итого:</t>
  </si>
  <si>
    <t xml:space="preserve">Тойота Камри </t>
  </si>
  <si>
    <t>Автобус ПАЗ 4234</t>
  </si>
  <si>
    <t>745 ХК 01 РТ</t>
  </si>
  <si>
    <t xml:space="preserve">240 ХХ 01 РТ </t>
  </si>
  <si>
    <t xml:space="preserve">УАЗ-315195 (Хантер) </t>
  </si>
  <si>
    <t>686 ХВ 03 РТ</t>
  </si>
  <si>
    <t>Год выпуска а/м</t>
  </si>
  <si>
    <t>-</t>
  </si>
  <si>
    <t>869 ХВ 03 РТ</t>
  </si>
  <si>
    <t xml:space="preserve">866 ХВ 03 РТ </t>
  </si>
  <si>
    <t>867 ХВ 03 РТ</t>
  </si>
  <si>
    <t>871 ХВ 03 РТ</t>
  </si>
  <si>
    <t>870 ХВ 03 РТ</t>
  </si>
  <si>
    <t>868 ХВ 03 РТ</t>
  </si>
  <si>
    <t>181 ХС 03 РТ</t>
  </si>
  <si>
    <t xml:space="preserve">180 ХС 03 РТ </t>
  </si>
  <si>
    <t>567 ZC 01 РТ</t>
  </si>
  <si>
    <t>675 ХС 03 РТ</t>
  </si>
  <si>
    <t>Микроавтобус ГАЗ-322120-00764</t>
  </si>
  <si>
    <t xml:space="preserve">Лексус LX-570 </t>
  </si>
  <si>
    <t>Тойота Ленд Крузер 200</t>
  </si>
  <si>
    <t>Тойота Ленд Крузер Прадо</t>
  </si>
  <si>
    <t>сомони</t>
  </si>
  <si>
    <t>Страховой взнос</t>
  </si>
  <si>
    <t>Страховая сумма</t>
  </si>
  <si>
    <t>Первоначальная балансовая стоимость</t>
  </si>
  <si>
    <t xml:space="preserve">Микроавтобус </t>
  </si>
  <si>
    <r>
      <t>Ставка КАСКО на 12 мес.</t>
    </r>
    <r>
      <rPr>
        <sz val="12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(с 02.03.2021-01.03.2022 гг.)</t>
    </r>
  </si>
  <si>
    <t>525 ZT 01 РТ</t>
  </si>
  <si>
    <t>526 ZT 01 РТ</t>
  </si>
  <si>
    <t xml:space="preserve">Пробег на 31.10.2020 </t>
  </si>
  <si>
    <t>Остаточная стоимость на 31.10.2020</t>
  </si>
  <si>
    <t>Перечень</t>
  </si>
  <si>
    <t>Плановый расчет</t>
  </si>
  <si>
    <t>%</t>
  </si>
  <si>
    <t>Уровень инфляции</t>
  </si>
  <si>
    <t>Стоимость услуг</t>
  </si>
  <si>
    <t>Плановая</t>
  </si>
  <si>
    <t xml:space="preserve">Скорректированная </t>
  </si>
  <si>
    <t>Примечание</t>
  </si>
  <si>
    <t>Эксплуатация внутри станции</t>
  </si>
  <si>
    <t>Выставлена на продажу</t>
  </si>
  <si>
    <t>Приложение №1</t>
  </si>
  <si>
    <t>к Служебной записке</t>
  </si>
  <si>
    <t>автотранспортных средств ОАО "Сангтудинская ГЭС-1"</t>
  </si>
  <si>
    <t>к Техническому заданию</t>
  </si>
  <si>
    <r>
      <t xml:space="preserve">страховых взносов по страхованию автотранспортных средств ОАО "СГЭС-1" </t>
    </r>
    <r>
      <rPr>
        <i/>
        <sz val="14"/>
        <color theme="1"/>
        <rFont val="Times New Roman"/>
        <family val="1"/>
        <charset val="204"/>
      </rPr>
      <t xml:space="preserve">(КАСКО) </t>
    </r>
    <r>
      <rPr>
        <sz val="14"/>
        <color theme="1"/>
        <rFont val="Times New Roman"/>
        <family val="1"/>
        <charset val="204"/>
      </rPr>
      <t>в период 2021-2022 гг.</t>
    </r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</si>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</sst>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2" fillId="0" borderId="0"/>
    <xf numFmtId="0" fontId="7" fillId="0" borderId="0"/>
    <xf numFmtId="0" fontId="2" fillId="0" borderId="0"/>
    <xf numFmtId="0" fontId="6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" fontId="4" fillId="0" borderId="1" xfId="0" applyNumberFormat="1" applyFont="1" applyBorder="1"/>
    <xf numFmtId="3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/>
    <xf numFmtId="4" fontId="3" fillId="0" borderId="0" xfId="0" applyNumberFormat="1" applyFont="1"/>
    <xf numFmtId="0" fontId="0" fillId="0" borderId="0" xfId="0" applyAlignment="1"/>
    <xf numFmtId="0" fontId="3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164" fontId="3" fillId="0" borderId="1" xfId="11" applyNumberFormat="1" applyFont="1" applyBorder="1" applyAlignment="1">
      <alignment horizontal="center" vertical="center"/>
    </xf>
    <xf numFmtId="164" fontId="0" fillId="0" borderId="1" xfId="11" applyNumberFormat="1" applyFont="1" applyBorder="1" applyAlignment="1">
      <alignment horizontal="center" vertical="center"/>
    </xf>
    <xf numFmtId="0" fontId="3" fillId="0" borderId="1" xfId="0" applyFont="1" applyBorder="1"/>
    <xf numFmtId="4" fontId="3" fillId="2" borderId="1" xfId="0" applyNumberFormat="1" applyFont="1" applyFill="1" applyBorder="1"/>
    <xf numFmtId="0" fontId="3" fillId="3" borderId="3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3" borderId="7" xfId="0" applyFill="1" applyBorder="1" applyAlignment="1">
      <alignment horizontal="center" vertical="center" wrapText="1"/>
    </xf>
    <xf numFmtId="0" fontId="3" fillId="3" borderId="1" xfId="0" applyFont="1" applyFill="1" applyBorder="1"/>
    <xf numFmtId="0" fontId="3" fillId="2" borderId="1" xfId="0" applyFont="1" applyFill="1" applyBorder="1"/>
    <xf numFmtId="0" fontId="0" fillId="3" borderId="8" xfId="0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Font="1" applyAlignment="1"/>
    <xf numFmtId="0" fontId="10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</cellXfs>
  <cellStyles count="12">
    <cellStyle name="Normal 2" xfId="2"/>
    <cellStyle name="Normal 3" xfId="3"/>
    <cellStyle name="Normal 3 2" xfId="6"/>
    <cellStyle name="Обычный" xfId="0" builtinId="0"/>
    <cellStyle name="Обычный 2" xfId="4"/>
    <cellStyle name="Обычный 3" xfId="5"/>
    <cellStyle name="Обычный 3 2" xfId="7"/>
    <cellStyle name="Обычный 3 2 2" xfId="10"/>
    <cellStyle name="Обычный 3 3" xfId="9"/>
    <cellStyle name="Обычный 4" xfId="8"/>
    <cellStyle name="Обычный 5" xfId="1"/>
    <cellStyle name="Процентный" xfId="11" builtinId="5"/>
  </cellStyles>
  <dxfs count="0"/>
  <tableStyles count="0" defaultTableStyle="TableStyleMedium2" defaultPivotStyle="PivotStyleMedium9"/>
  <colors>
    <mruColors>
      <color rgb="FFCCE9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Q13" sqref="Q13"/>
    </sheetView>
  </sheetViews>
  <sheetFormatPr defaultRowHeight="15" x14ac:dyDescent="0.25"/>
  <cols>
    <col min="1" max="1" width="4.42578125" style="1" customWidth="1"/>
    <col min="2" max="2" width="31.85546875" style="1" customWidth="1"/>
    <col min="3" max="3" width="13.85546875" style="1" bestFit="1" customWidth="1"/>
    <col min="4" max="4" width="9.140625" style="1"/>
    <col min="5" max="5" width="11" style="1" customWidth="1"/>
    <col min="6" max="6" width="15.5703125" style="1" customWidth="1"/>
    <col min="7" max="7" width="12.42578125" style="1" customWidth="1"/>
    <col min="8" max="8" width="13.140625" style="1" customWidth="1"/>
    <col min="9" max="9" width="11.85546875" style="1" customWidth="1"/>
    <col min="10" max="10" width="12.5703125" style="1" customWidth="1"/>
    <col min="11" max="11" width="9.140625" style="1"/>
    <col min="12" max="12" width="10.140625" style="1" bestFit="1" customWidth="1"/>
    <col min="13" max="13" width="19.28515625" style="1" bestFit="1" customWidth="1"/>
    <col min="14" max="14" width="28.140625" style="1" bestFit="1" customWidth="1"/>
    <col min="15" max="16384" width="9.140625" style="1"/>
  </cols>
  <sheetData>
    <row r="1" spans="1:14" x14ac:dyDescent="0.25">
      <c r="N1" s="1" t="s">
        <v>54</v>
      </c>
    </row>
    <row r="2" spans="1:14" x14ac:dyDescent="0.25">
      <c r="N2" s="1" t="s">
        <v>50</v>
      </c>
    </row>
    <row r="3" spans="1:14" ht="18.75" x14ac:dyDescent="0.25">
      <c r="A3" s="17" t="s">
        <v>40</v>
      </c>
      <c r="B3" s="20"/>
      <c r="C3" s="20"/>
      <c r="D3" s="20"/>
      <c r="E3" s="20"/>
      <c r="F3" s="20"/>
      <c r="G3" s="20"/>
      <c r="H3" s="20"/>
      <c r="I3" s="20"/>
      <c r="J3" s="20"/>
      <c r="K3" s="15"/>
      <c r="L3" s="15"/>
      <c r="M3" s="15"/>
      <c r="N3" s="15"/>
    </row>
    <row r="4" spans="1:14" ht="18.75" x14ac:dyDescent="0.25">
      <c r="A4" s="39" t="s">
        <v>53</v>
      </c>
      <c r="B4" s="20"/>
      <c r="C4" s="20"/>
      <c r="D4" s="20"/>
      <c r="E4" s="20"/>
      <c r="F4" s="20"/>
      <c r="G4" s="20"/>
      <c r="H4" s="20"/>
      <c r="I4" s="20"/>
      <c r="J4" s="20"/>
      <c r="K4" s="40"/>
      <c r="L4" s="40"/>
      <c r="M4" s="40"/>
      <c r="N4" s="40"/>
    </row>
    <row r="6" spans="1:14" ht="15" customHeight="1" x14ac:dyDescent="0.25">
      <c r="A6" s="21" t="s">
        <v>0</v>
      </c>
      <c r="B6" s="21" t="s">
        <v>4</v>
      </c>
      <c r="C6" s="21" t="s">
        <v>1</v>
      </c>
      <c r="D6" s="21" t="s">
        <v>13</v>
      </c>
      <c r="E6" s="21" t="s">
        <v>37</v>
      </c>
      <c r="F6" s="21" t="s">
        <v>32</v>
      </c>
      <c r="G6" s="22" t="s">
        <v>38</v>
      </c>
      <c r="H6" s="21" t="s">
        <v>31</v>
      </c>
      <c r="I6" s="21" t="s">
        <v>34</v>
      </c>
      <c r="J6" s="21" t="s">
        <v>30</v>
      </c>
      <c r="K6" s="21" t="s">
        <v>42</v>
      </c>
      <c r="L6" s="16" t="s">
        <v>43</v>
      </c>
      <c r="M6" s="18"/>
      <c r="N6" s="32" t="s">
        <v>46</v>
      </c>
    </row>
    <row r="7" spans="1:14" ht="72" customHeight="1" x14ac:dyDescent="0.25">
      <c r="A7" s="21"/>
      <c r="B7" s="21"/>
      <c r="C7" s="21"/>
      <c r="D7" s="21"/>
      <c r="E7" s="21"/>
      <c r="F7" s="21"/>
      <c r="G7" s="22"/>
      <c r="H7" s="21"/>
      <c r="I7" s="23"/>
      <c r="J7" s="23"/>
      <c r="K7" s="23"/>
      <c r="L7" s="35"/>
      <c r="M7" s="19"/>
      <c r="N7" s="38"/>
    </row>
    <row r="8" spans="1:14" x14ac:dyDescent="0.25">
      <c r="A8" s="23"/>
      <c r="B8" s="23"/>
      <c r="C8" s="23"/>
      <c r="D8" s="23"/>
      <c r="E8" s="23"/>
      <c r="F8" s="23"/>
      <c r="G8" s="24"/>
      <c r="H8" s="25" t="s">
        <v>29</v>
      </c>
      <c r="I8" s="25" t="s">
        <v>41</v>
      </c>
      <c r="J8" s="25" t="s">
        <v>29</v>
      </c>
      <c r="K8" s="25" t="s">
        <v>41</v>
      </c>
      <c r="L8" s="25" t="s">
        <v>44</v>
      </c>
      <c r="M8" s="36" t="s">
        <v>45</v>
      </c>
      <c r="N8" s="33"/>
    </row>
    <row r="9" spans="1:14" s="13" customFormat="1" x14ac:dyDescent="0.25">
      <c r="A9" s="3">
        <v>1</v>
      </c>
      <c r="B9" s="6" t="s">
        <v>2</v>
      </c>
      <c r="C9" s="3" t="s">
        <v>15</v>
      </c>
      <c r="D9" s="3">
        <v>2007</v>
      </c>
      <c r="E9" s="5">
        <v>477147</v>
      </c>
      <c r="F9" s="7">
        <v>117634.39</v>
      </c>
      <c r="G9" s="7">
        <v>0</v>
      </c>
      <c r="H9" s="7">
        <v>75000</v>
      </c>
      <c r="I9" s="8">
        <v>2.5000000000000001E-2</v>
      </c>
      <c r="J9" s="7">
        <f>H9*I9</f>
        <v>1875</v>
      </c>
      <c r="K9" s="28">
        <v>6.8000000000000005E-2</v>
      </c>
      <c r="L9" s="31">
        <f>J9+J9*$K$9</f>
        <v>2002.5</v>
      </c>
      <c r="M9" s="31">
        <v>2002.5</v>
      </c>
      <c r="N9" s="37"/>
    </row>
    <row r="10" spans="1:14" s="13" customFormat="1" x14ac:dyDescent="0.25">
      <c r="A10" s="3">
        <v>2</v>
      </c>
      <c r="B10" s="6" t="s">
        <v>2</v>
      </c>
      <c r="C10" s="3" t="s">
        <v>16</v>
      </c>
      <c r="D10" s="3">
        <v>2007</v>
      </c>
      <c r="E10" s="5">
        <v>490958</v>
      </c>
      <c r="F10" s="7">
        <v>90844.83</v>
      </c>
      <c r="G10" s="7">
        <v>0</v>
      </c>
      <c r="H10" s="7">
        <v>75000</v>
      </c>
      <c r="I10" s="8">
        <v>2.5000000000000001E-2</v>
      </c>
      <c r="J10" s="7">
        <f>H10*I10</f>
        <v>1875</v>
      </c>
      <c r="K10" s="29"/>
      <c r="L10" s="31">
        <f t="shared" ref="L10:M23" si="0">J10+J10*$K$9</f>
        <v>2002.5</v>
      </c>
      <c r="M10" s="31">
        <v>0</v>
      </c>
      <c r="N10" s="37" t="s">
        <v>47</v>
      </c>
    </row>
    <row r="11" spans="1:14" s="13" customFormat="1" x14ac:dyDescent="0.25">
      <c r="A11" s="3">
        <v>3</v>
      </c>
      <c r="B11" s="6" t="s">
        <v>2</v>
      </c>
      <c r="C11" s="3" t="s">
        <v>17</v>
      </c>
      <c r="D11" s="3">
        <v>2006</v>
      </c>
      <c r="E11" s="5">
        <v>644942</v>
      </c>
      <c r="F11" s="7">
        <v>99536.78</v>
      </c>
      <c r="G11" s="7">
        <v>0</v>
      </c>
      <c r="H11" s="7">
        <v>66000</v>
      </c>
      <c r="I11" s="8">
        <v>2.5000000000000001E-2</v>
      </c>
      <c r="J11" s="7">
        <f>H11*I11</f>
        <v>1650</v>
      </c>
      <c r="K11" s="29"/>
      <c r="L11" s="31">
        <f t="shared" si="0"/>
        <v>1762.2</v>
      </c>
      <c r="M11" s="31">
        <v>1762.2</v>
      </c>
      <c r="N11" s="37"/>
    </row>
    <row r="12" spans="1:14" s="13" customFormat="1" x14ac:dyDescent="0.25">
      <c r="A12" s="3">
        <v>4</v>
      </c>
      <c r="B12" s="6" t="s">
        <v>3</v>
      </c>
      <c r="C12" s="3" t="s">
        <v>18</v>
      </c>
      <c r="D12" s="3">
        <v>2005</v>
      </c>
      <c r="E12" s="5">
        <v>347104</v>
      </c>
      <c r="F12" s="7">
        <v>87631.69</v>
      </c>
      <c r="G12" s="7">
        <v>0</v>
      </c>
      <c r="H12" s="7">
        <v>28000</v>
      </c>
      <c r="I12" s="8">
        <v>2.5000000000000001E-2</v>
      </c>
      <c r="J12" s="7">
        <f>H12*I12</f>
        <v>700</v>
      </c>
      <c r="K12" s="29"/>
      <c r="L12" s="31">
        <f t="shared" si="0"/>
        <v>747.6</v>
      </c>
      <c r="M12" s="31">
        <v>0</v>
      </c>
      <c r="N12" s="37" t="s">
        <v>48</v>
      </c>
    </row>
    <row r="13" spans="1:14" s="13" customFormat="1" x14ac:dyDescent="0.25">
      <c r="A13" s="3">
        <v>5</v>
      </c>
      <c r="B13" s="6" t="s">
        <v>26</v>
      </c>
      <c r="C13" s="3" t="s">
        <v>19</v>
      </c>
      <c r="D13" s="3">
        <v>2011</v>
      </c>
      <c r="E13" s="5">
        <v>326500</v>
      </c>
      <c r="F13" s="7">
        <v>577400</v>
      </c>
      <c r="G13" s="7">
        <v>0</v>
      </c>
      <c r="H13" s="7">
        <v>140000</v>
      </c>
      <c r="I13" s="8">
        <v>2.5000000000000001E-2</v>
      </c>
      <c r="J13" s="7">
        <f>H13*I13</f>
        <v>3500</v>
      </c>
      <c r="K13" s="29"/>
      <c r="L13" s="31">
        <f t="shared" si="0"/>
        <v>3738</v>
      </c>
      <c r="M13" s="31">
        <v>3738</v>
      </c>
      <c r="N13" s="37"/>
    </row>
    <row r="14" spans="1:14" s="13" customFormat="1" ht="16.5" customHeight="1" x14ac:dyDescent="0.25">
      <c r="A14" s="3">
        <v>6</v>
      </c>
      <c r="B14" s="6" t="s">
        <v>27</v>
      </c>
      <c r="C14" s="3" t="s">
        <v>23</v>
      </c>
      <c r="D14" s="3">
        <v>2007</v>
      </c>
      <c r="E14" s="5">
        <v>435400</v>
      </c>
      <c r="F14" s="7">
        <v>251982.39</v>
      </c>
      <c r="G14" s="7">
        <v>0</v>
      </c>
      <c r="H14" s="7">
        <v>100000</v>
      </c>
      <c r="I14" s="8">
        <v>2.5000000000000001E-2</v>
      </c>
      <c r="J14" s="7">
        <f>H14*I14</f>
        <v>2500</v>
      </c>
      <c r="K14" s="29"/>
      <c r="L14" s="31">
        <f t="shared" si="0"/>
        <v>2670</v>
      </c>
      <c r="M14" s="31">
        <v>2670</v>
      </c>
      <c r="N14" s="37"/>
    </row>
    <row r="15" spans="1:14" s="13" customFormat="1" x14ac:dyDescent="0.25">
      <c r="A15" s="3">
        <v>7</v>
      </c>
      <c r="B15" s="6" t="s">
        <v>28</v>
      </c>
      <c r="C15" s="3" t="s">
        <v>20</v>
      </c>
      <c r="D15" s="3">
        <v>2010</v>
      </c>
      <c r="E15" s="5">
        <v>238280</v>
      </c>
      <c r="F15" s="7">
        <v>236127</v>
      </c>
      <c r="G15" s="7">
        <v>0</v>
      </c>
      <c r="H15" s="7">
        <v>92000</v>
      </c>
      <c r="I15" s="8">
        <v>2.5000000000000001E-2</v>
      </c>
      <c r="J15" s="7">
        <f>H15*I15</f>
        <v>2300</v>
      </c>
      <c r="K15" s="29"/>
      <c r="L15" s="31">
        <f t="shared" si="0"/>
        <v>2456.4</v>
      </c>
      <c r="M15" s="31">
        <v>2456.4</v>
      </c>
      <c r="N15" s="37"/>
    </row>
    <row r="16" spans="1:14" s="13" customFormat="1" x14ac:dyDescent="0.25">
      <c r="A16" s="3">
        <v>8</v>
      </c>
      <c r="B16" s="6" t="s">
        <v>5</v>
      </c>
      <c r="C16" s="3" t="s">
        <v>21</v>
      </c>
      <c r="D16" s="3">
        <v>2005</v>
      </c>
      <c r="E16" s="5">
        <v>98800</v>
      </c>
      <c r="F16" s="7">
        <v>399663.08</v>
      </c>
      <c r="G16" s="7">
        <v>0</v>
      </c>
      <c r="H16" s="7">
        <v>81000</v>
      </c>
      <c r="I16" s="8">
        <v>2.5000000000000001E-2</v>
      </c>
      <c r="J16" s="7">
        <f>H16*I16</f>
        <v>2025</v>
      </c>
      <c r="K16" s="29"/>
      <c r="L16" s="31">
        <f t="shared" si="0"/>
        <v>2162.6999999999998</v>
      </c>
      <c r="M16" s="31">
        <v>2162.6999999999998</v>
      </c>
      <c r="N16" s="37"/>
    </row>
    <row r="17" spans="1:14" s="13" customFormat="1" x14ac:dyDescent="0.25">
      <c r="A17" s="3">
        <v>9</v>
      </c>
      <c r="B17" s="6" t="s">
        <v>7</v>
      </c>
      <c r="C17" s="3" t="s">
        <v>22</v>
      </c>
      <c r="D17" s="3">
        <v>2005</v>
      </c>
      <c r="E17" s="5">
        <v>343713</v>
      </c>
      <c r="F17" s="7">
        <v>135682.70000000001</v>
      </c>
      <c r="G17" s="7">
        <v>0</v>
      </c>
      <c r="H17" s="7">
        <v>55000</v>
      </c>
      <c r="I17" s="8">
        <v>2.5000000000000001E-2</v>
      </c>
      <c r="J17" s="7">
        <f>H17*I17</f>
        <v>1375</v>
      </c>
      <c r="K17" s="29"/>
      <c r="L17" s="31">
        <f t="shared" si="0"/>
        <v>1468.5</v>
      </c>
      <c r="M17" s="31">
        <v>1468.5</v>
      </c>
      <c r="N17" s="37"/>
    </row>
    <row r="18" spans="1:14" s="13" customFormat="1" x14ac:dyDescent="0.25">
      <c r="A18" s="3">
        <v>10</v>
      </c>
      <c r="B18" s="6" t="s">
        <v>8</v>
      </c>
      <c r="C18" s="3" t="s">
        <v>9</v>
      </c>
      <c r="D18" s="3">
        <v>2014</v>
      </c>
      <c r="E18" s="5">
        <v>144499</v>
      </c>
      <c r="F18" s="7">
        <v>269836.78000000003</v>
      </c>
      <c r="G18" s="11">
        <v>87629.59</v>
      </c>
      <c r="H18" s="7">
        <v>150000</v>
      </c>
      <c r="I18" s="8">
        <v>2.5000000000000001E-2</v>
      </c>
      <c r="J18" s="7">
        <f>H18*I18</f>
        <v>3750</v>
      </c>
      <c r="K18" s="29"/>
      <c r="L18" s="31">
        <f t="shared" si="0"/>
        <v>4005</v>
      </c>
      <c r="M18" s="31">
        <v>4005</v>
      </c>
      <c r="N18" s="37"/>
    </row>
    <row r="19" spans="1:14" s="13" customFormat="1" x14ac:dyDescent="0.25">
      <c r="A19" s="3">
        <v>11</v>
      </c>
      <c r="B19" s="6" t="s">
        <v>8</v>
      </c>
      <c r="C19" s="3" t="s">
        <v>10</v>
      </c>
      <c r="D19" s="3">
        <v>2016</v>
      </c>
      <c r="E19" s="5">
        <v>177290</v>
      </c>
      <c r="F19" s="7">
        <v>340000</v>
      </c>
      <c r="G19" s="11">
        <v>161726.51999999999</v>
      </c>
      <c r="H19" s="7">
        <v>250000</v>
      </c>
      <c r="I19" s="8">
        <v>2.5000000000000001E-2</v>
      </c>
      <c r="J19" s="7">
        <f>H19*I19</f>
        <v>6250</v>
      </c>
      <c r="K19" s="29"/>
      <c r="L19" s="31">
        <f t="shared" si="0"/>
        <v>6675</v>
      </c>
      <c r="M19" s="31">
        <v>6675</v>
      </c>
      <c r="N19" s="37"/>
    </row>
    <row r="20" spans="1:14" s="13" customFormat="1" x14ac:dyDescent="0.25">
      <c r="A20" s="3">
        <v>12</v>
      </c>
      <c r="B20" s="6" t="s">
        <v>11</v>
      </c>
      <c r="C20" s="3" t="s">
        <v>12</v>
      </c>
      <c r="D20" s="3">
        <v>2016</v>
      </c>
      <c r="E20" s="5">
        <v>77522</v>
      </c>
      <c r="F20" s="7">
        <v>174701.39</v>
      </c>
      <c r="G20" s="11">
        <v>116525.75999999999</v>
      </c>
      <c r="H20" s="7">
        <v>145000</v>
      </c>
      <c r="I20" s="8">
        <v>2.5000000000000001E-2</v>
      </c>
      <c r="J20" s="7">
        <f>H20*I20</f>
        <v>3625</v>
      </c>
      <c r="K20" s="29"/>
      <c r="L20" s="31">
        <f t="shared" si="0"/>
        <v>3871.5</v>
      </c>
      <c r="M20" s="31">
        <v>0</v>
      </c>
      <c r="N20" s="37" t="s">
        <v>47</v>
      </c>
    </row>
    <row r="21" spans="1:14" s="13" customFormat="1" x14ac:dyDescent="0.25">
      <c r="A21" s="3">
        <v>13</v>
      </c>
      <c r="B21" s="6" t="s">
        <v>25</v>
      </c>
      <c r="C21" s="3" t="s">
        <v>24</v>
      </c>
      <c r="D21" s="3">
        <v>2018</v>
      </c>
      <c r="E21" s="5">
        <v>37563</v>
      </c>
      <c r="F21" s="7">
        <v>194697</v>
      </c>
      <c r="G21" s="11">
        <v>134373.35999999999</v>
      </c>
      <c r="H21" s="7">
        <v>162215.04000000001</v>
      </c>
      <c r="I21" s="8">
        <v>2.5000000000000001E-2</v>
      </c>
      <c r="J21" s="7">
        <f>H21*I21</f>
        <v>4055.3760000000002</v>
      </c>
      <c r="K21" s="29"/>
      <c r="L21" s="31">
        <f t="shared" si="0"/>
        <v>4331.141568</v>
      </c>
      <c r="M21" s="31">
        <v>4331.141568</v>
      </c>
      <c r="N21" s="37"/>
    </row>
    <row r="22" spans="1:14" s="13" customFormat="1" x14ac:dyDescent="0.25">
      <c r="A22" s="3">
        <v>14</v>
      </c>
      <c r="B22" s="6" t="s">
        <v>33</v>
      </c>
      <c r="C22" s="3" t="s">
        <v>35</v>
      </c>
      <c r="D22" s="3">
        <v>2019</v>
      </c>
      <c r="E22" s="5">
        <v>7362</v>
      </c>
      <c r="F22" s="7">
        <v>446732</v>
      </c>
      <c r="G22" s="11">
        <v>443133.42</v>
      </c>
      <c r="H22" s="7">
        <v>446732</v>
      </c>
      <c r="I22" s="8">
        <v>2.5000000000000001E-2</v>
      </c>
      <c r="J22" s="7">
        <f>H22*I22</f>
        <v>11168.300000000001</v>
      </c>
      <c r="K22" s="29"/>
      <c r="L22" s="31">
        <f t="shared" si="0"/>
        <v>11927.744400000001</v>
      </c>
      <c r="M22" s="31">
        <v>11927.744400000001</v>
      </c>
      <c r="N22" s="37"/>
    </row>
    <row r="23" spans="1:14" s="13" customFormat="1" x14ac:dyDescent="0.25">
      <c r="A23" s="3">
        <v>15</v>
      </c>
      <c r="B23" s="6" t="s">
        <v>33</v>
      </c>
      <c r="C23" s="3" t="s">
        <v>36</v>
      </c>
      <c r="D23" s="3">
        <v>2019</v>
      </c>
      <c r="E23" s="5">
        <v>3830</v>
      </c>
      <c r="F23" s="7">
        <v>446732</v>
      </c>
      <c r="G23" s="11">
        <v>443133.42</v>
      </c>
      <c r="H23" s="7">
        <v>446732</v>
      </c>
      <c r="I23" s="8">
        <v>2.5000000000000001E-2</v>
      </c>
      <c r="J23" s="7">
        <f>H23*I23</f>
        <v>11168.300000000001</v>
      </c>
      <c r="K23" s="29"/>
      <c r="L23" s="31">
        <f t="shared" si="0"/>
        <v>11927.744400000001</v>
      </c>
      <c r="M23" s="31">
        <v>11927.744400000001</v>
      </c>
      <c r="N23" s="37"/>
    </row>
    <row r="24" spans="1:14" x14ac:dyDescent="0.25">
      <c r="A24" s="26" t="s">
        <v>6</v>
      </c>
      <c r="B24" s="27"/>
      <c r="C24" s="27"/>
      <c r="D24" s="27"/>
      <c r="E24" s="27"/>
      <c r="F24" s="27"/>
      <c r="G24" s="27"/>
      <c r="H24" s="4">
        <f>SUM(H9:H23)</f>
        <v>2312679.04</v>
      </c>
      <c r="I24" s="2" t="s">
        <v>14</v>
      </c>
      <c r="J24" s="4">
        <f>SUM(J9:J23)</f>
        <v>57816.97600000001</v>
      </c>
      <c r="K24" s="34" t="s">
        <v>14</v>
      </c>
      <c r="L24" s="4">
        <f>SUM(L9:L23)</f>
        <v>61748.530368</v>
      </c>
      <c r="M24" s="4">
        <f>SUM(M9:M23)</f>
        <v>55126.930368000001</v>
      </c>
      <c r="N24" s="30"/>
    </row>
    <row r="26" spans="1:14" x14ac:dyDescent="0.25">
      <c r="L26" s="14"/>
    </row>
    <row r="27" spans="1:14" x14ac:dyDescent="0.25">
      <c r="G27" s="14"/>
    </row>
    <row r="30" spans="1:14" x14ac:dyDescent="0.25">
      <c r="L30" s="14"/>
    </row>
    <row r="31" spans="1:14" x14ac:dyDescent="0.25">
      <c r="L31" s="14"/>
    </row>
  </sheetData>
  <mergeCells count="17">
    <mergeCell ref="L6:M7"/>
    <mergeCell ref="N6:N8"/>
    <mergeCell ref="A3:N3"/>
    <mergeCell ref="A4:N4"/>
    <mergeCell ref="K6:K7"/>
    <mergeCell ref="K9:K23"/>
    <mergeCell ref="H6:H7"/>
    <mergeCell ref="I6:I7"/>
    <mergeCell ref="J6:J7"/>
    <mergeCell ref="A24:G24"/>
    <mergeCell ref="A6:A8"/>
    <mergeCell ref="B6:B8"/>
    <mergeCell ref="C6:C8"/>
    <mergeCell ref="D6:D8"/>
    <mergeCell ref="E6:E8"/>
    <mergeCell ref="F6:F8"/>
    <mergeCell ref="G6:G8"/>
  </mergeCells>
  <pageMargins left="0.15748031496062992" right="0.19685039370078741" top="0.74803149606299213" bottom="0.74803149606299213" header="0.31496062992125984" footer="0.31496062992125984"/>
  <pageSetup paperSize="9" scale="70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N6" sqref="N6"/>
    </sheetView>
  </sheetViews>
  <sheetFormatPr defaultRowHeight="15" x14ac:dyDescent="0.25"/>
  <cols>
    <col min="1" max="1" width="4.42578125" style="1" customWidth="1"/>
    <col min="2" max="2" width="31.85546875" style="1" customWidth="1"/>
    <col min="3" max="3" width="13.85546875" style="1" bestFit="1" customWidth="1"/>
    <col min="4" max="4" width="9.140625" style="1"/>
    <col min="5" max="5" width="11" style="1" customWidth="1"/>
    <col min="6" max="6" width="15.5703125" style="1" customWidth="1"/>
    <col min="7" max="7" width="12.42578125" style="1" customWidth="1"/>
    <col min="8" max="8" width="13.140625" style="1" customWidth="1"/>
    <col min="9" max="16384" width="9.140625" style="1"/>
  </cols>
  <sheetData>
    <row r="1" spans="1:8" x14ac:dyDescent="0.25">
      <c r="G1" s="1" t="s">
        <v>49</v>
      </c>
    </row>
    <row r="2" spans="1:8" x14ac:dyDescent="0.25">
      <c r="G2" s="1" t="s">
        <v>52</v>
      </c>
    </row>
    <row r="4" spans="1:8" ht="18.75" x14ac:dyDescent="0.25">
      <c r="A4" s="17" t="s">
        <v>39</v>
      </c>
      <c r="B4" s="20"/>
      <c r="C4" s="20"/>
      <c r="D4" s="20"/>
      <c r="E4" s="20"/>
      <c r="F4" s="20"/>
      <c r="G4" s="20"/>
      <c r="H4" s="20"/>
    </row>
    <row r="5" spans="1:8" ht="18.75" x14ac:dyDescent="0.25">
      <c r="A5" s="39" t="s">
        <v>51</v>
      </c>
      <c r="B5" s="20"/>
      <c r="C5" s="20"/>
      <c r="D5" s="20"/>
      <c r="E5" s="20"/>
      <c r="F5" s="20"/>
      <c r="G5" s="20"/>
      <c r="H5" s="20"/>
    </row>
    <row r="6" spans="1:8" ht="18.75" x14ac:dyDescent="0.25">
      <c r="A6" s="42"/>
      <c r="B6" s="12"/>
      <c r="C6" s="12"/>
      <c r="D6" s="12"/>
      <c r="E6" s="12"/>
      <c r="F6" s="12"/>
      <c r="G6" s="12"/>
      <c r="H6" s="12"/>
    </row>
    <row r="7" spans="1:8" x14ac:dyDescent="0.25">
      <c r="H7" s="41" t="s">
        <v>29</v>
      </c>
    </row>
    <row r="8" spans="1:8" ht="58.5" customHeight="1" x14ac:dyDescent="0.25">
      <c r="A8" s="9" t="s">
        <v>0</v>
      </c>
      <c r="B8" s="9" t="s">
        <v>4</v>
      </c>
      <c r="C8" s="9" t="s">
        <v>1</v>
      </c>
      <c r="D8" s="9" t="s">
        <v>13</v>
      </c>
      <c r="E8" s="9" t="s">
        <v>37</v>
      </c>
      <c r="F8" s="9" t="s">
        <v>32</v>
      </c>
      <c r="G8" s="10" t="s">
        <v>38</v>
      </c>
      <c r="H8" s="9" t="s">
        <v>31</v>
      </c>
    </row>
    <row r="9" spans="1:8" s="13" customFormat="1" x14ac:dyDescent="0.25">
      <c r="A9" s="3">
        <v>1</v>
      </c>
      <c r="B9" s="6" t="s">
        <v>2</v>
      </c>
      <c r="C9" s="3" t="s">
        <v>15</v>
      </c>
      <c r="D9" s="3">
        <v>2007</v>
      </c>
      <c r="E9" s="5">
        <v>477147</v>
      </c>
      <c r="F9" s="7">
        <v>117634.39</v>
      </c>
      <c r="G9" s="7">
        <v>0</v>
      </c>
      <c r="H9" s="7">
        <v>75000</v>
      </c>
    </row>
    <row r="10" spans="1:8" s="13" customFormat="1" x14ac:dyDescent="0.25">
      <c r="A10" s="3">
        <v>2</v>
      </c>
      <c r="B10" s="6" t="s">
        <v>2</v>
      </c>
      <c r="C10" s="3" t="s">
        <v>17</v>
      </c>
      <c r="D10" s="3">
        <v>2006</v>
      </c>
      <c r="E10" s="5">
        <v>644942</v>
      </c>
      <c r="F10" s="7">
        <v>99536.78</v>
      </c>
      <c r="G10" s="7">
        <v>0</v>
      </c>
      <c r="H10" s="7">
        <v>66000</v>
      </c>
    </row>
    <row r="11" spans="1:8" s="13" customFormat="1" x14ac:dyDescent="0.25">
      <c r="A11" s="3">
        <v>3</v>
      </c>
      <c r="B11" s="6" t="s">
        <v>26</v>
      </c>
      <c r="C11" s="3" t="s">
        <v>19</v>
      </c>
      <c r="D11" s="3">
        <v>2011</v>
      </c>
      <c r="E11" s="5">
        <v>326500</v>
      </c>
      <c r="F11" s="7">
        <v>577400</v>
      </c>
      <c r="G11" s="7">
        <v>0</v>
      </c>
      <c r="H11" s="7">
        <v>140000</v>
      </c>
    </row>
    <row r="12" spans="1:8" s="13" customFormat="1" ht="16.5" customHeight="1" x14ac:dyDescent="0.25">
      <c r="A12" s="3">
        <v>4</v>
      </c>
      <c r="B12" s="6" t="s">
        <v>27</v>
      </c>
      <c r="C12" s="3" t="s">
        <v>23</v>
      </c>
      <c r="D12" s="3">
        <v>2007</v>
      </c>
      <c r="E12" s="5">
        <v>435400</v>
      </c>
      <c r="F12" s="7">
        <v>251982.39</v>
      </c>
      <c r="G12" s="7">
        <v>0</v>
      </c>
      <c r="H12" s="7">
        <v>100000</v>
      </c>
    </row>
    <row r="13" spans="1:8" s="13" customFormat="1" x14ac:dyDescent="0.25">
      <c r="A13" s="3">
        <v>5</v>
      </c>
      <c r="B13" s="6" t="s">
        <v>28</v>
      </c>
      <c r="C13" s="3" t="s">
        <v>20</v>
      </c>
      <c r="D13" s="3">
        <v>2010</v>
      </c>
      <c r="E13" s="5">
        <v>238280</v>
      </c>
      <c r="F13" s="7">
        <v>236127</v>
      </c>
      <c r="G13" s="7">
        <v>0</v>
      </c>
      <c r="H13" s="7">
        <v>92000</v>
      </c>
    </row>
    <row r="14" spans="1:8" s="13" customFormat="1" x14ac:dyDescent="0.25">
      <c r="A14" s="3">
        <v>6</v>
      </c>
      <c r="B14" s="6" t="s">
        <v>5</v>
      </c>
      <c r="C14" s="3" t="s">
        <v>21</v>
      </c>
      <c r="D14" s="3">
        <v>2005</v>
      </c>
      <c r="E14" s="5">
        <v>98800</v>
      </c>
      <c r="F14" s="7">
        <v>399663.08</v>
      </c>
      <c r="G14" s="7">
        <v>0</v>
      </c>
      <c r="H14" s="7">
        <v>81000</v>
      </c>
    </row>
    <row r="15" spans="1:8" s="13" customFormat="1" x14ac:dyDescent="0.25">
      <c r="A15" s="3">
        <v>7</v>
      </c>
      <c r="B15" s="6" t="s">
        <v>7</v>
      </c>
      <c r="C15" s="3" t="s">
        <v>22</v>
      </c>
      <c r="D15" s="3">
        <v>2005</v>
      </c>
      <c r="E15" s="5">
        <v>343713</v>
      </c>
      <c r="F15" s="7">
        <v>135682.70000000001</v>
      </c>
      <c r="G15" s="7">
        <v>0</v>
      </c>
      <c r="H15" s="7">
        <v>55000</v>
      </c>
    </row>
    <row r="16" spans="1:8" s="13" customFormat="1" x14ac:dyDescent="0.25">
      <c r="A16" s="3">
        <v>8</v>
      </c>
      <c r="B16" s="6" t="s">
        <v>8</v>
      </c>
      <c r="C16" s="3" t="s">
        <v>9</v>
      </c>
      <c r="D16" s="3">
        <v>2014</v>
      </c>
      <c r="E16" s="5">
        <v>144499</v>
      </c>
      <c r="F16" s="7">
        <v>269836.78000000003</v>
      </c>
      <c r="G16" s="11">
        <v>87629.59</v>
      </c>
      <c r="H16" s="7">
        <v>150000</v>
      </c>
    </row>
    <row r="17" spans="1:8" s="13" customFormat="1" x14ac:dyDescent="0.25">
      <c r="A17" s="3">
        <v>9</v>
      </c>
      <c r="B17" s="6" t="s">
        <v>8</v>
      </c>
      <c r="C17" s="3" t="s">
        <v>10</v>
      </c>
      <c r="D17" s="3">
        <v>2016</v>
      </c>
      <c r="E17" s="5">
        <v>177290</v>
      </c>
      <c r="F17" s="7">
        <v>340000</v>
      </c>
      <c r="G17" s="11">
        <v>161726.51999999999</v>
      </c>
      <c r="H17" s="7">
        <v>250000</v>
      </c>
    </row>
    <row r="18" spans="1:8" s="13" customFormat="1" x14ac:dyDescent="0.25">
      <c r="A18" s="3">
        <v>10</v>
      </c>
      <c r="B18" s="6" t="s">
        <v>25</v>
      </c>
      <c r="C18" s="3" t="s">
        <v>24</v>
      </c>
      <c r="D18" s="3">
        <v>2018</v>
      </c>
      <c r="E18" s="5">
        <v>37563</v>
      </c>
      <c r="F18" s="7">
        <v>194697</v>
      </c>
      <c r="G18" s="11">
        <v>134373.35999999999</v>
      </c>
      <c r="H18" s="7">
        <v>162215.04000000001</v>
      </c>
    </row>
    <row r="19" spans="1:8" s="13" customFormat="1" x14ac:dyDescent="0.25">
      <c r="A19" s="3">
        <v>11</v>
      </c>
      <c r="B19" s="6" t="s">
        <v>33</v>
      </c>
      <c r="C19" s="3" t="s">
        <v>35</v>
      </c>
      <c r="D19" s="3">
        <v>2019</v>
      </c>
      <c r="E19" s="5">
        <v>7362</v>
      </c>
      <c r="F19" s="7">
        <v>446732</v>
      </c>
      <c r="G19" s="11">
        <v>443133.42</v>
      </c>
      <c r="H19" s="7">
        <v>446732</v>
      </c>
    </row>
    <row r="20" spans="1:8" s="13" customFormat="1" x14ac:dyDescent="0.25">
      <c r="A20" s="3">
        <v>12</v>
      </c>
      <c r="B20" s="6" t="s">
        <v>33</v>
      </c>
      <c r="C20" s="3" t="s">
        <v>36</v>
      </c>
      <c r="D20" s="3">
        <v>2019</v>
      </c>
      <c r="E20" s="5">
        <v>3830</v>
      </c>
      <c r="F20" s="7">
        <v>446732</v>
      </c>
      <c r="G20" s="11">
        <v>443133.42</v>
      </c>
      <c r="H20" s="7">
        <v>446732</v>
      </c>
    </row>
    <row r="21" spans="1:8" x14ac:dyDescent="0.25">
      <c r="A21" s="26" t="s">
        <v>6</v>
      </c>
      <c r="B21" s="27"/>
      <c r="C21" s="27"/>
      <c r="D21" s="27"/>
      <c r="E21" s="27"/>
      <c r="F21" s="27"/>
      <c r="G21" s="27"/>
      <c r="H21" s="4">
        <f>SUM(H9:H20)</f>
        <v>2064679.04</v>
      </c>
    </row>
    <row r="24" spans="1:8" x14ac:dyDescent="0.25">
      <c r="G24" s="14"/>
    </row>
  </sheetData>
  <mergeCells count="3">
    <mergeCell ref="A21:G21"/>
    <mergeCell ref="A4:H4"/>
    <mergeCell ref="A5:H5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Список ТС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2020-11-20T11:52:45Z</dcterms:modified>
</cp:coreProperties>
</file>